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2135"/>
  </bookViews>
  <sheets>
    <sheet name="СВОД_2024_с_факт_ДС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СВОД_2024_с_факт_ДС!$A$1:$O$24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<sst xmlns="http://schemas.openxmlformats.org/spreadsheetml/2006/main" count="51" uniqueCount="45">
  <si>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15.03.2024 года (Протокол № 4) на 2024 год по ДНЕВНОМУ СТАЦИОНАРУ, за январь - февраль 2024 года, по состоянию на 01.03.2024.</t>
  </si>
  <si>
    <t>№ п/п</t>
  </si>
  <si>
    <t>Наименование                                                            медицинской организации</t>
  </si>
  <si>
    <t>Дневной стационар</t>
  </si>
  <si>
    <r>
      <rPr>
        <b/>
        <sz val="17"/>
        <rFont val="Times New Roman"/>
        <family val="1"/>
        <charset val="204"/>
      </rPr>
      <t xml:space="preserve">Расходы                   
на 2024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15.03.2024 (Протокол № 4), в руб.</t>
    </r>
  </si>
  <si>
    <t>Уровень исполнения 
расходов, распределнных на 2024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</si>
  <si>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</si>
  <si>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</si>
  <si>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2024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15.03.2024 (Протокол № 4),
 в  случаях лечения</t>
    </r>
  </si>
  <si>
    <t>Уровень исполнения объемов, распределенных  
на 2024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</si>
  <si>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</si>
  <si>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</si>
  <si>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</si>
  <si>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</si>
  <si>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</si>
  <si>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</si>
  <si>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</si>
  <si>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</si>
  <si>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</si>
  <si>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</si>
  <si>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</si>
  <si>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"ПОКБ им. Н. Н. Бурденко"</t>
  </si>
  <si>
    <t>ГБУЗ «Областной онкологический клинический диспансер»</t>
  </si>
  <si>
    <t>ГБУЗ «Городская поликлиника»</t>
  </si>
  <si>
    <t>ГБУЗ "Кузнецкая ЦРБ"</t>
  </si>
  <si>
    <t>ГБУЗ "Бессоновская РБ"</t>
  </si>
  <si>
    <t>ГБУЗ "Городищенская РБ"</t>
  </si>
  <si>
    <t>ГБУЗ "Каменская ЦРБ"</t>
  </si>
  <si>
    <t>ГБУЗ "Н-Ломовская ЦРБ"</t>
  </si>
  <si>
    <t>ГБУЗ «Сердобская ЦРБ им. А. И. Настина»</t>
  </si>
  <si>
    <t>ГБУЗ "Пензенская РБ"</t>
  </si>
  <si>
    <t>ООО «Клиника диагностики и лечения на Измайлова»</t>
  </si>
  <si>
    <t>ООО «ЗДОРОВЬЕ ПРОФ»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</si>
  <si>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</si>
  <si>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</si>
  <si>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</si>
  <si>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</si>
  <si>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</si>
  <si>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 xml:space="preserve">Расходы на январь - февраль 2024 года,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3/12*2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</si>
  <si>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февраль 2024 года  по состоянию на 01.03.2024
</t>
    </r>
    <r>
      <rPr>
        <sz val="17"/>
        <rFont val="Times New Roman"/>
        <family val="1"/>
        <charset val="204"/>
      </rPr>
      <t>по принятым к оплате счетам,
в руб.</t>
    </r>
  </si>
  <si>
    <t>Уровень исполнения 
за январь - февраль 2024 года,              гр. 5/ гр. 4
в %</t>
  </si>
  <si>
    <r>
      <rPr>
        <b/>
        <sz val="17"/>
        <rFont val="Times New Roman"/>
        <family val="1"/>
        <charset val="204"/>
      </rPr>
      <t>Объемы на январь - февраль 2024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/12*2
 </t>
    </r>
  </si>
  <si>
    <r>
      <rPr>
        <b/>
        <sz val="17"/>
        <rFont val="Times New Roman"/>
        <family val="1"/>
        <charset val="204"/>
      </rPr>
      <t>Фактические объемы за январь - февраль 2024 года  по состоянию на 01.03.2024</t>
    </r>
    <r>
      <rPr>
        <sz val="17"/>
        <rFont val="Times New Roman"/>
        <family val="1"/>
        <charset val="204"/>
      </rPr>
      <t xml:space="preserve">
 в  случаях лечения</t>
    </r>
  </si>
  <si>
    <t>Уровень исполнения распределенных объемов 
за январь - февраль 2024 года, 
в %, гр. 12/ гр. 11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</si>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</sst>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9" fillId="0" borderId="0"/>
  </cellStyleXfs>
  <cellXfs count="7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7" fillId="0" borderId="0" xfId="2" applyFont="1"/>
    <xf numFmtId="0" fontId="8" fillId="0" borderId="0" xfId="2" applyFont="1" applyBorder="1" applyAlignment="1">
      <alignment horizontal="center" vertical="top" wrapText="1"/>
    </xf>
    <xf numFmtId="0" fontId="14" fillId="4" borderId="7" xfId="2" applyFont="1" applyFill="1" applyBorder="1" applyAlignment="1">
      <alignment horizontal="center" vertical="center"/>
    </xf>
    <xf numFmtId="0" fontId="14" fillId="0" borderId="7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 wrapText="1"/>
    </xf>
    <xf numFmtId="0" fontId="14" fillId="4" borderId="7" xfId="2" applyFont="1" applyFill="1" applyBorder="1" applyAlignment="1">
      <alignment horizontal="center" vertical="center" wrapText="1"/>
    </xf>
    <xf numFmtId="0" fontId="14" fillId="5" borderId="7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5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7" fillId="5" borderId="7" xfId="2" applyFont="1" applyFill="1" applyBorder="1"/>
    <xf numFmtId="0" fontId="3" fillId="0" borderId="7" xfId="3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17" fillId="4" borderId="7" xfId="2" applyNumberFormat="1" applyFont="1" applyFill="1" applyBorder="1"/>
    <xf numFmtId="164" fontId="17" fillId="0" borderId="7" xfId="2" applyNumberFormat="1" applyFont="1" applyBorder="1"/>
    <xf numFmtId="164" fontId="17" fillId="5" borderId="7" xfId="2" applyNumberFormat="1" applyFont="1" applyFill="1" applyBorder="1"/>
    <xf numFmtId="164" fontId="4" fillId="0" borderId="0" xfId="2" applyNumberFormat="1" applyFont="1"/>
    <xf numFmtId="0" fontId="3" fillId="0" borderId="7" xfId="0" applyFont="1" applyFill="1" applyBorder="1" applyAlignment="1">
      <alignment horizontal="center"/>
    </xf>
    <xf numFmtId="0" fontId="5" fillId="0" borderId="0" xfId="2" applyFont="1" applyFill="1"/>
    <xf numFmtId="0" fontId="9" fillId="6" borderId="7" xfId="0" applyFont="1" applyFill="1" applyBorder="1"/>
    <xf numFmtId="0" fontId="18" fillId="6" borderId="7" xfId="0" applyFont="1" applyFill="1" applyBorder="1" applyAlignment="1">
      <alignment horizontal="left" wrapText="1"/>
    </xf>
    <xf numFmtId="164" fontId="13" fillId="6" borderId="7" xfId="1" applyFont="1" applyFill="1" applyBorder="1" applyAlignment="1">
      <alignment horizontal="left" wrapText="1"/>
    </xf>
    <xf numFmtId="4" fontId="13" fillId="6" borderId="7" xfId="1" applyNumberFormat="1" applyFont="1" applyFill="1" applyBorder="1" applyAlignment="1">
      <alignment horizontal="center" wrapText="1"/>
    </xf>
    <xf numFmtId="165" fontId="13" fillId="6" borderId="7" xfId="1" applyNumberFormat="1" applyFont="1" applyFill="1" applyBorder="1" applyAlignment="1">
      <alignment horizontal="left" wrapText="1"/>
    </xf>
    <xf numFmtId="3" fontId="13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3" fillId="0" borderId="7" xfId="5" applyFont="1" applyFill="1" applyBorder="1"/>
    <xf numFmtId="0" fontId="15" fillId="0" borderId="7" xfId="5" applyFont="1" applyBorder="1" applyAlignment="1">
      <alignment horizontal="left" vertical="center" wrapText="1" indent="1"/>
    </xf>
    <xf numFmtId="0" fontId="9" fillId="6" borderId="7" xfId="5" applyFont="1" applyFill="1" applyBorder="1"/>
    <xf numFmtId="0" fontId="18" fillId="6" borderId="7" xfId="5" applyFont="1" applyFill="1" applyBorder="1" applyAlignment="1">
      <alignment horizontal="left" vertical="center" wrapText="1"/>
    </xf>
    <xf numFmtId="164" fontId="13" fillId="6" borderId="7" xfId="1" applyFont="1" applyFill="1" applyBorder="1" applyAlignment="1">
      <alignment vertical="center"/>
    </xf>
    <xf numFmtId="4" fontId="13" fillId="6" borderId="7" xfId="1" applyNumberFormat="1" applyFont="1" applyFill="1" applyBorder="1" applyAlignment="1">
      <alignment horizontal="center" vertical="center"/>
    </xf>
    <xf numFmtId="165" fontId="13" fillId="6" borderId="7" xfId="1" applyNumberFormat="1" applyFont="1" applyFill="1" applyBorder="1" applyAlignment="1">
      <alignment vertical="center"/>
    </xf>
    <xf numFmtId="3" fontId="13" fillId="6" borderId="7" xfId="1" applyNumberFormat="1" applyFont="1" applyFill="1" applyBorder="1" applyAlignment="1">
      <alignment horizontal="center" vertical="center"/>
    </xf>
    <xf numFmtId="164" fontId="7" fillId="0" borderId="7" xfId="2" applyNumberFormat="1" applyFont="1" applyBorder="1"/>
    <xf numFmtId="4" fontId="21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4" fillId="0" borderId="0" xfId="2" applyNumberFormat="1" applyFont="1" applyBorder="1"/>
    <xf numFmtId="3" fontId="4" fillId="0" borderId="0" xfId="2" applyNumberFormat="1" applyFont="1" applyBorder="1"/>
    <xf numFmtId="0" fontId="23" fillId="0" borderId="7" xfId="0" applyFont="1" applyBorder="1"/>
    <xf numFmtId="164" fontId="12" fillId="0" borderId="7" xfId="1" applyFont="1" applyFill="1" applyBorder="1" applyAlignment="1">
      <alignment wrapText="1"/>
    </xf>
    <xf numFmtId="4" fontId="12" fillId="3" borderId="7" xfId="1" applyNumberFormat="1" applyFont="1" applyFill="1" applyBorder="1" applyAlignment="1">
      <alignment horizontal="center" wrapText="1"/>
    </xf>
    <xf numFmtId="165" fontId="12" fillId="0" borderId="7" xfId="1" applyNumberFormat="1" applyFont="1" applyFill="1" applyBorder="1" applyAlignment="1">
      <alignment wrapText="1"/>
    </xf>
    <xf numFmtId="3" fontId="12" fillId="0" borderId="7" xfId="1" applyNumberFormat="1" applyFont="1" applyFill="1" applyBorder="1" applyAlignment="1">
      <alignment horizontal="center" wrapText="1"/>
    </xf>
    <xf numFmtId="3" fontId="12" fillId="3" borderId="7" xfId="1" applyNumberFormat="1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left" vertical="center" wrapText="1" indent="1"/>
    </xf>
    <xf numFmtId="0" fontId="6" fillId="0" borderId="0" xfId="2" applyFont="1" applyAlignment="1">
      <alignment horizontal="left" vertical="center"/>
    </xf>
    <xf numFmtId="0" fontId="12" fillId="3" borderId="7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0" fontId="12" fillId="0" borderId="5" xfId="2" applyFont="1" applyBorder="1" applyAlignment="1">
      <alignment horizontal="left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7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4"/>
  <sheetViews>
    <sheetView tabSelected="1" zoomScale="50" zoomScaleNormal="50" workbookViewId="0">
      <pane xSplit="3" ySplit="7" topLeftCell="D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N2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2.28515625" style="2" customWidth="1"/>
    <col min="7" max="7" width="23.140625" style="2" customWidth="1"/>
    <col min="8" max="8" width="27.42578125" style="2" customWidth="1"/>
    <col min="9" max="9" width="30.7109375" style="2" customWidth="1"/>
    <col min="10" max="10" width="26" style="2" customWidth="1"/>
    <col min="11" max="11" width="31.42578125" style="2" customWidth="1"/>
    <col min="12" max="12" width="25.140625" style="2" customWidth="1"/>
    <col min="13" max="13" width="21.140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36.75" customHeight="1" x14ac:dyDescent="0.3">
      <c r="I1" s="3"/>
      <c r="J1" s="3"/>
      <c r="K1" s="3"/>
      <c r="L1" s="54" t="s">
        <v>44</v>
      </c>
      <c r="M1" s="3"/>
      <c r="N1" s="3"/>
      <c r="O1" s="3"/>
    </row>
    <row r="2" spans="1:36" ht="91.5" customHeight="1" x14ac:dyDescent="0.3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/>
      <c r="S2" s="63"/>
      <c r="T2" s="63"/>
      <c r="U2" s="63"/>
      <c r="V2" s="63"/>
      <c r="W2" s="63"/>
      <c r="X2" s="63"/>
      <c r="Y2" s="63"/>
      <c r="Z2" s="63"/>
      <c r="AA2" s="63"/>
    </row>
    <row r="3" spans="1:36" ht="39.75" customHeight="1" x14ac:dyDescent="0.3">
      <c r="A3" s="64" t="s">
        <v>1</v>
      </c>
      <c r="B3" s="67" t="s">
        <v>2</v>
      </c>
      <c r="C3" s="70" t="s">
        <v>3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2"/>
    </row>
    <row r="4" spans="1:36" ht="18.75" customHeight="1" x14ac:dyDescent="0.3">
      <c r="A4" s="65"/>
      <c r="B4" s="68"/>
      <c r="C4" s="61" t="s">
        <v>4</v>
      </c>
      <c r="D4" s="73" t="s">
        <v>38</v>
      </c>
      <c r="E4" s="61" t="s">
        <v>39</v>
      </c>
      <c r="F4" s="55" t="s">
        <v>40</v>
      </c>
      <c r="G4" s="55" t="s">
        <v>5</v>
      </c>
      <c r="H4" s="56" t="s">
        <v>6</v>
      </c>
      <c r="I4" s="61" t="s">
        <v>7</v>
      </c>
      <c r="J4" s="61" t="s">
        <v>8</v>
      </c>
      <c r="K4" s="61" t="s">
        <v>41</v>
      </c>
      <c r="L4" s="61" t="s">
        <v>42</v>
      </c>
      <c r="M4" s="55" t="s">
        <v>43</v>
      </c>
      <c r="N4" s="55" t="s">
        <v>9</v>
      </c>
      <c r="O4" s="56" t="s">
        <v>10</v>
      </c>
    </row>
    <row r="5" spans="1:36" ht="273" customHeight="1" x14ac:dyDescent="0.2">
      <c r="A5" s="66"/>
      <c r="B5" s="69"/>
      <c r="C5" s="61"/>
      <c r="D5" s="61"/>
      <c r="E5" s="61"/>
      <c r="F5" s="55"/>
      <c r="G5" s="55"/>
      <c r="H5" s="57"/>
      <c r="I5" s="61"/>
      <c r="J5" s="61"/>
      <c r="K5" s="61"/>
      <c r="L5" s="61"/>
      <c r="M5" s="55"/>
      <c r="N5" s="55"/>
      <c r="O5" s="57"/>
      <c r="Q5" s="6" t="s">
        <v>11</v>
      </c>
      <c r="R5" s="7" t="s">
        <v>12</v>
      </c>
      <c r="S5" s="8" t="s">
        <v>13</v>
      </c>
      <c r="T5" s="9" t="s">
        <v>14</v>
      </c>
      <c r="U5" s="7" t="s">
        <v>15</v>
      </c>
      <c r="V5" s="8" t="s">
        <v>16</v>
      </c>
      <c r="W5" s="10" t="s">
        <v>17</v>
      </c>
      <c r="X5" s="7" t="s">
        <v>18</v>
      </c>
      <c r="Y5" s="11"/>
      <c r="Z5" s="6" t="s">
        <v>11</v>
      </c>
      <c r="AA5" s="7" t="s">
        <v>12</v>
      </c>
      <c r="AB5" s="8" t="s">
        <v>13</v>
      </c>
      <c r="AC5" s="9" t="s">
        <v>14</v>
      </c>
      <c r="AD5" s="7" t="s">
        <v>15</v>
      </c>
      <c r="AE5" s="8" t="s">
        <v>19</v>
      </c>
      <c r="AF5" s="10" t="s">
        <v>20</v>
      </c>
      <c r="AG5" s="7" t="s">
        <v>18</v>
      </c>
    </row>
    <row r="6" spans="1:36" ht="21" x14ac:dyDescent="0.3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Q6" s="13"/>
      <c r="R6" s="13"/>
      <c r="S6" s="47"/>
      <c r="T6" s="13"/>
      <c r="U6" s="13"/>
      <c r="V6" s="13"/>
      <c r="W6" s="13"/>
      <c r="X6" s="13"/>
      <c r="Z6" s="13"/>
      <c r="AA6" s="13"/>
      <c r="AB6" s="13"/>
      <c r="AC6" s="13"/>
      <c r="AD6" s="13"/>
      <c r="AE6" s="13"/>
      <c r="AF6" s="14"/>
      <c r="AG6" s="13"/>
    </row>
    <row r="7" spans="1:36" ht="44.25" customHeight="1" x14ac:dyDescent="0.35">
      <c r="A7" s="15">
        <v>1</v>
      </c>
      <c r="B7" s="16" t="s">
        <v>21</v>
      </c>
      <c r="C7" s="48">
        <v>10569667.029999999</v>
      </c>
      <c r="D7" s="48">
        <v>1761611.17</v>
      </c>
      <c r="E7" s="48">
        <v>1292746.1000000001</v>
      </c>
      <c r="F7" s="49">
        <v>73.38</v>
      </c>
      <c r="G7" s="49">
        <v>12.23</v>
      </c>
      <c r="H7" s="49">
        <v>9276920.9299999997</v>
      </c>
      <c r="I7" s="48">
        <v>16911.47</v>
      </c>
      <c r="J7" s="50">
        <v>625</v>
      </c>
      <c r="K7" s="51">
        <v>104.17</v>
      </c>
      <c r="L7" s="51">
        <v>68</v>
      </c>
      <c r="M7" s="49">
        <v>65.28</v>
      </c>
      <c r="N7" s="49">
        <v>10.88</v>
      </c>
      <c r="O7" s="52">
        <v>557</v>
      </c>
      <c r="Q7" s="17">
        <v>2827</v>
      </c>
      <c r="R7" s="18">
        <v>3985</v>
      </c>
      <c r="S7" s="18">
        <v>2657</v>
      </c>
      <c r="T7" s="17">
        <v>6812</v>
      </c>
      <c r="U7" s="18">
        <v>1805</v>
      </c>
      <c r="V7" s="18">
        <v>602</v>
      </c>
      <c r="W7" s="19">
        <v>7414</v>
      </c>
      <c r="X7" s="18">
        <v>-7309.83</v>
      </c>
      <c r="Y7" s="20">
        <v>0.92</v>
      </c>
      <c r="Z7" s="21">
        <v>178721843.18000001</v>
      </c>
      <c r="AA7" s="22">
        <v>219720503.44999999</v>
      </c>
      <c r="AB7" s="22"/>
      <c r="AC7" s="21">
        <v>398442346.63</v>
      </c>
      <c r="AD7" s="22">
        <v>223496186.90000001</v>
      </c>
      <c r="AE7" s="22">
        <v>74498728.969999999</v>
      </c>
      <c r="AF7" s="23">
        <v>472941075.60000002</v>
      </c>
      <c r="AG7" s="22">
        <v>-471179464.43000001</v>
      </c>
      <c r="AH7" s="20">
        <v>0.27</v>
      </c>
      <c r="AJ7" s="24">
        <v>40998660.280000001</v>
      </c>
    </row>
    <row r="8" spans="1:36" ht="44.25" customHeight="1" x14ac:dyDescent="0.35">
      <c r="A8" s="15">
        <v>2</v>
      </c>
      <c r="B8" s="53" t="s">
        <v>22</v>
      </c>
      <c r="C8" s="48">
        <v>813859358.48000002</v>
      </c>
      <c r="D8" s="48">
        <v>135643226.41</v>
      </c>
      <c r="E8" s="48">
        <v>89237718.629999995</v>
      </c>
      <c r="F8" s="49">
        <v>65.790000000000006</v>
      </c>
      <c r="G8" s="49">
        <v>10.96</v>
      </c>
      <c r="H8" s="49">
        <v>724621639.85000002</v>
      </c>
      <c r="I8" s="48">
        <v>108010.53</v>
      </c>
      <c r="J8" s="50">
        <v>7535</v>
      </c>
      <c r="K8" s="51">
        <v>1255.83</v>
      </c>
      <c r="L8" s="51">
        <v>915</v>
      </c>
      <c r="M8" s="49">
        <v>72.86</v>
      </c>
      <c r="N8" s="49">
        <v>12.14</v>
      </c>
      <c r="O8" s="52">
        <v>6620</v>
      </c>
      <c r="Q8" s="17"/>
      <c r="R8" s="18"/>
      <c r="S8" s="18"/>
      <c r="T8" s="17"/>
      <c r="U8" s="18"/>
      <c r="V8" s="18"/>
      <c r="W8" s="19"/>
      <c r="X8" s="18"/>
      <c r="Y8" s="20"/>
      <c r="Z8" s="21"/>
      <c r="AA8" s="22"/>
      <c r="AB8" s="22"/>
      <c r="AC8" s="21"/>
      <c r="AD8" s="22"/>
      <c r="AE8" s="22"/>
      <c r="AF8" s="23"/>
      <c r="AG8" s="22"/>
      <c r="AH8" s="20"/>
      <c r="AJ8" s="24"/>
    </row>
    <row r="9" spans="1:36" ht="44.25" customHeight="1" x14ac:dyDescent="0.35">
      <c r="A9" s="15">
        <v>3</v>
      </c>
      <c r="B9" s="53" t="s">
        <v>23</v>
      </c>
      <c r="C9" s="48">
        <v>19961834.57</v>
      </c>
      <c r="D9" s="48">
        <v>3326972.43</v>
      </c>
      <c r="E9" s="48">
        <v>3994827.68</v>
      </c>
      <c r="F9" s="49">
        <v>120.07</v>
      </c>
      <c r="G9" s="49">
        <v>20.010000000000002</v>
      </c>
      <c r="H9" s="49">
        <v>15967006.890000001</v>
      </c>
      <c r="I9" s="48">
        <v>12383.27</v>
      </c>
      <c r="J9" s="50">
        <v>1612</v>
      </c>
      <c r="K9" s="51">
        <v>268.67</v>
      </c>
      <c r="L9" s="51">
        <v>212</v>
      </c>
      <c r="M9" s="49">
        <v>78.91</v>
      </c>
      <c r="N9" s="49">
        <v>13.15</v>
      </c>
      <c r="O9" s="52">
        <v>1400</v>
      </c>
      <c r="Q9" s="17"/>
      <c r="R9" s="18"/>
      <c r="S9" s="18"/>
      <c r="T9" s="17"/>
      <c r="U9" s="18"/>
      <c r="V9" s="18"/>
      <c r="W9" s="19"/>
      <c r="X9" s="18"/>
      <c r="Y9" s="20"/>
      <c r="Z9" s="21"/>
      <c r="AA9" s="22"/>
      <c r="AB9" s="22"/>
      <c r="AC9" s="21"/>
      <c r="AD9" s="22"/>
      <c r="AE9" s="22"/>
      <c r="AF9" s="23"/>
      <c r="AG9" s="22"/>
      <c r="AH9" s="20"/>
      <c r="AJ9" s="24"/>
    </row>
    <row r="10" spans="1:36" ht="44.25" customHeight="1" x14ac:dyDescent="0.35">
      <c r="A10" s="15">
        <v>4</v>
      </c>
      <c r="B10" s="16" t="s">
        <v>24</v>
      </c>
      <c r="C10" s="48">
        <v>18666882.129999999</v>
      </c>
      <c r="D10" s="48">
        <v>3111147.02</v>
      </c>
      <c r="E10" s="48">
        <v>1516371</v>
      </c>
      <c r="F10" s="49">
        <v>48.74</v>
      </c>
      <c r="G10" s="49">
        <v>8.1199999999999992</v>
      </c>
      <c r="H10" s="49">
        <v>17150511.129999999</v>
      </c>
      <c r="I10" s="48">
        <v>21021.26</v>
      </c>
      <c r="J10" s="50">
        <v>888</v>
      </c>
      <c r="K10" s="51">
        <v>148</v>
      </c>
      <c r="L10" s="51">
        <v>69</v>
      </c>
      <c r="M10" s="49">
        <v>46.62</v>
      </c>
      <c r="N10" s="49">
        <v>7.77</v>
      </c>
      <c r="O10" s="52">
        <v>819</v>
      </c>
      <c r="Q10" s="17"/>
      <c r="R10" s="18"/>
      <c r="S10" s="18"/>
      <c r="T10" s="17"/>
      <c r="U10" s="18"/>
      <c r="V10" s="18"/>
      <c r="W10" s="19"/>
      <c r="X10" s="18"/>
      <c r="Y10" s="20"/>
      <c r="Z10" s="21"/>
      <c r="AA10" s="22"/>
      <c r="AB10" s="22"/>
      <c r="AC10" s="21"/>
      <c r="AD10" s="22"/>
      <c r="AE10" s="22"/>
      <c r="AF10" s="23"/>
      <c r="AG10" s="22"/>
      <c r="AH10" s="20"/>
      <c r="AJ10" s="24"/>
    </row>
    <row r="11" spans="1:36" ht="44.25" customHeight="1" x14ac:dyDescent="0.35">
      <c r="A11" s="15">
        <v>5</v>
      </c>
      <c r="B11" s="16" t="s">
        <v>25</v>
      </c>
      <c r="C11" s="48">
        <v>2487724.39</v>
      </c>
      <c r="D11" s="48">
        <v>414620.73</v>
      </c>
      <c r="E11" s="48">
        <v>67886.16</v>
      </c>
      <c r="F11" s="49">
        <v>16.37</v>
      </c>
      <c r="G11" s="49">
        <v>2.73</v>
      </c>
      <c r="H11" s="49">
        <v>2419838.23</v>
      </c>
      <c r="I11" s="48">
        <v>29615.77</v>
      </c>
      <c r="J11" s="50">
        <v>84</v>
      </c>
      <c r="K11" s="51">
        <v>14</v>
      </c>
      <c r="L11" s="51">
        <v>6</v>
      </c>
      <c r="M11" s="49">
        <v>42.86</v>
      </c>
      <c r="N11" s="49">
        <v>7.14</v>
      </c>
      <c r="O11" s="52">
        <v>78</v>
      </c>
      <c r="Q11" s="17"/>
      <c r="R11" s="18"/>
      <c r="S11" s="18"/>
      <c r="T11" s="17"/>
      <c r="U11" s="18"/>
      <c r="V11" s="18"/>
      <c r="W11" s="19"/>
      <c r="X11" s="18"/>
      <c r="Y11" s="20"/>
      <c r="Z11" s="21"/>
      <c r="AA11" s="22"/>
      <c r="AB11" s="22"/>
      <c r="AC11" s="21"/>
      <c r="AD11" s="22"/>
      <c r="AE11" s="22"/>
      <c r="AF11" s="23"/>
      <c r="AG11" s="22"/>
      <c r="AH11" s="20"/>
      <c r="AJ11" s="24"/>
    </row>
    <row r="12" spans="1:36" s="26" customFormat="1" ht="57.75" customHeight="1" x14ac:dyDescent="0.35">
      <c r="A12" s="25">
        <v>6</v>
      </c>
      <c r="B12" s="16" t="s">
        <v>26</v>
      </c>
      <c r="C12" s="48">
        <v>784856.59</v>
      </c>
      <c r="D12" s="48">
        <v>130809.43</v>
      </c>
      <c r="E12" s="48">
        <v>49753.01</v>
      </c>
      <c r="F12" s="49">
        <v>38.03</v>
      </c>
      <c r="G12" s="49">
        <v>6.34</v>
      </c>
      <c r="H12" s="49">
        <v>735103.58</v>
      </c>
      <c r="I12" s="48">
        <v>17441.259999999998</v>
      </c>
      <c r="J12" s="50">
        <v>45</v>
      </c>
      <c r="K12" s="51">
        <v>7.5</v>
      </c>
      <c r="L12" s="51">
        <v>3</v>
      </c>
      <c r="M12" s="49">
        <v>40</v>
      </c>
      <c r="N12" s="49">
        <v>6.67</v>
      </c>
      <c r="O12" s="52">
        <v>42</v>
      </c>
      <c r="Q12" s="17">
        <v>11</v>
      </c>
      <c r="R12" s="18">
        <v>11</v>
      </c>
      <c r="S12" s="18">
        <v>7</v>
      </c>
      <c r="T12" s="17">
        <v>22</v>
      </c>
      <c r="U12" s="18">
        <v>11</v>
      </c>
      <c r="V12" s="18">
        <v>4</v>
      </c>
      <c r="W12" s="19">
        <v>26</v>
      </c>
      <c r="X12" s="18">
        <v>-18.5</v>
      </c>
      <c r="Y12" s="20">
        <v>11.54</v>
      </c>
      <c r="Z12" s="21">
        <v>1102596.57</v>
      </c>
      <c r="AA12" s="22">
        <v>1102596.57</v>
      </c>
      <c r="AB12" s="22"/>
      <c r="AC12" s="21">
        <v>2205193.14</v>
      </c>
      <c r="AD12" s="22">
        <v>1102596.57</v>
      </c>
      <c r="AE12" s="22">
        <v>367532.19</v>
      </c>
      <c r="AF12" s="23">
        <v>2572725.33</v>
      </c>
      <c r="AG12" s="22">
        <v>-2441915.9</v>
      </c>
      <c r="AH12" s="20">
        <v>1.93</v>
      </c>
      <c r="AJ12" s="24">
        <v>0</v>
      </c>
    </row>
    <row r="13" spans="1:36" s="26" customFormat="1" ht="57.75" customHeight="1" x14ac:dyDescent="0.35">
      <c r="A13" s="25">
        <v>7</v>
      </c>
      <c r="B13" s="16" t="s">
        <v>27</v>
      </c>
      <c r="C13" s="48">
        <v>8870756.0700000003</v>
      </c>
      <c r="D13" s="48">
        <v>1478459.35</v>
      </c>
      <c r="E13" s="48">
        <v>0</v>
      </c>
      <c r="F13" s="49">
        <v>0</v>
      </c>
      <c r="G13" s="49">
        <v>0</v>
      </c>
      <c r="H13" s="49">
        <v>8870756.0700000003</v>
      </c>
      <c r="I13" s="48">
        <v>29569.19</v>
      </c>
      <c r="J13" s="50">
        <v>300</v>
      </c>
      <c r="K13" s="51">
        <v>50</v>
      </c>
      <c r="L13" s="51">
        <v>0</v>
      </c>
      <c r="M13" s="49">
        <v>0</v>
      </c>
      <c r="N13" s="49">
        <v>0</v>
      </c>
      <c r="O13" s="52">
        <v>300</v>
      </c>
      <c r="Q13" s="17"/>
      <c r="R13" s="18"/>
      <c r="S13" s="18"/>
      <c r="T13" s="17"/>
      <c r="U13" s="18"/>
      <c r="V13" s="18"/>
      <c r="W13" s="19"/>
      <c r="X13" s="18"/>
      <c r="Y13" s="20"/>
      <c r="Z13" s="21"/>
      <c r="AA13" s="22"/>
      <c r="AB13" s="22"/>
      <c r="AC13" s="21"/>
      <c r="AD13" s="22"/>
      <c r="AE13" s="22"/>
      <c r="AF13" s="23"/>
      <c r="AG13" s="22"/>
      <c r="AH13" s="20"/>
      <c r="AJ13" s="24"/>
    </row>
    <row r="14" spans="1:36" s="26" customFormat="1" ht="36" customHeight="1" x14ac:dyDescent="0.35">
      <c r="A14" s="25">
        <v>8</v>
      </c>
      <c r="B14" s="16" t="s">
        <v>28</v>
      </c>
      <c r="C14" s="48">
        <v>276500.82</v>
      </c>
      <c r="D14" s="48">
        <v>46083.47</v>
      </c>
      <c r="E14" s="48">
        <v>0</v>
      </c>
      <c r="F14" s="49">
        <v>0</v>
      </c>
      <c r="G14" s="49">
        <v>0</v>
      </c>
      <c r="H14" s="49">
        <v>276500.82</v>
      </c>
      <c r="I14" s="48">
        <v>23041.74</v>
      </c>
      <c r="J14" s="50">
        <v>12</v>
      </c>
      <c r="K14" s="51">
        <v>2</v>
      </c>
      <c r="L14" s="51">
        <v>0</v>
      </c>
      <c r="M14" s="49">
        <v>0</v>
      </c>
      <c r="N14" s="49">
        <v>0</v>
      </c>
      <c r="O14" s="52">
        <v>12</v>
      </c>
      <c r="Q14" s="17"/>
      <c r="R14" s="18"/>
      <c r="S14" s="18"/>
      <c r="T14" s="17"/>
      <c r="U14" s="18"/>
      <c r="V14" s="18"/>
      <c r="W14" s="19"/>
      <c r="X14" s="18"/>
      <c r="Y14" s="20"/>
      <c r="Z14" s="21"/>
      <c r="AA14" s="22"/>
      <c r="AB14" s="22"/>
      <c r="AC14" s="21"/>
      <c r="AD14" s="22"/>
      <c r="AE14" s="22"/>
      <c r="AF14" s="23"/>
      <c r="AG14" s="22"/>
      <c r="AH14" s="20"/>
      <c r="AJ14" s="24"/>
    </row>
    <row r="15" spans="1:36" s="26" customFormat="1" ht="42" customHeight="1" x14ac:dyDescent="0.35">
      <c r="A15" s="25">
        <v>9</v>
      </c>
      <c r="B15" s="16" t="s">
        <v>29</v>
      </c>
      <c r="C15" s="48">
        <v>9656990.1099999994</v>
      </c>
      <c r="D15" s="48">
        <v>1609498.35</v>
      </c>
      <c r="E15" s="48">
        <v>1201703.95</v>
      </c>
      <c r="F15" s="49">
        <v>74.66</v>
      </c>
      <c r="G15" s="49">
        <v>12.44</v>
      </c>
      <c r="H15" s="49">
        <v>8455286.1600000001</v>
      </c>
      <c r="I15" s="48">
        <v>12875.99</v>
      </c>
      <c r="J15" s="50">
        <v>750</v>
      </c>
      <c r="K15" s="51">
        <v>125</v>
      </c>
      <c r="L15" s="51">
        <v>85</v>
      </c>
      <c r="M15" s="49">
        <v>68</v>
      </c>
      <c r="N15" s="49">
        <v>11.33</v>
      </c>
      <c r="O15" s="52">
        <v>665</v>
      </c>
      <c r="Q15" s="17"/>
      <c r="R15" s="18"/>
      <c r="S15" s="18"/>
      <c r="T15" s="17"/>
      <c r="U15" s="18"/>
      <c r="V15" s="18"/>
      <c r="W15" s="19"/>
      <c r="X15" s="18"/>
      <c r="Y15" s="20"/>
      <c r="Z15" s="21"/>
      <c r="AA15" s="22"/>
      <c r="AB15" s="22"/>
      <c r="AC15" s="21"/>
      <c r="AD15" s="22"/>
      <c r="AE15" s="22"/>
      <c r="AF15" s="23"/>
      <c r="AG15" s="22"/>
      <c r="AH15" s="20"/>
      <c r="AJ15" s="24"/>
    </row>
    <row r="16" spans="1:36" s="26" customFormat="1" ht="42" customHeight="1" x14ac:dyDescent="0.35">
      <c r="A16" s="25">
        <v>10</v>
      </c>
      <c r="B16" s="16" t="s">
        <v>30</v>
      </c>
      <c r="C16" s="48">
        <v>4726006.88</v>
      </c>
      <c r="D16" s="48">
        <v>787667.81</v>
      </c>
      <c r="E16" s="48">
        <v>483632.93</v>
      </c>
      <c r="F16" s="49">
        <v>61.4</v>
      </c>
      <c r="G16" s="49">
        <v>10.23</v>
      </c>
      <c r="H16" s="49">
        <v>4242373.95</v>
      </c>
      <c r="I16" s="48">
        <v>9001.92</v>
      </c>
      <c r="J16" s="50">
        <v>525</v>
      </c>
      <c r="K16" s="51">
        <v>87.5</v>
      </c>
      <c r="L16" s="51">
        <v>51</v>
      </c>
      <c r="M16" s="49">
        <v>58.29</v>
      </c>
      <c r="N16" s="49">
        <v>9.7100000000000009</v>
      </c>
      <c r="O16" s="52">
        <v>474</v>
      </c>
      <c r="Q16" s="17"/>
      <c r="R16" s="18"/>
      <c r="S16" s="18"/>
      <c r="T16" s="17"/>
      <c r="U16" s="18"/>
      <c r="V16" s="18"/>
      <c r="W16" s="19"/>
      <c r="X16" s="18"/>
      <c r="Y16" s="20"/>
      <c r="Z16" s="21"/>
      <c r="AA16" s="22"/>
      <c r="AB16" s="22"/>
      <c r="AC16" s="21"/>
      <c r="AD16" s="22"/>
      <c r="AE16" s="22"/>
      <c r="AF16" s="23"/>
      <c r="AG16" s="22"/>
      <c r="AH16" s="20"/>
      <c r="AJ16" s="24"/>
    </row>
    <row r="17" spans="1:130" s="26" customFormat="1" ht="42" customHeight="1" x14ac:dyDescent="0.35">
      <c r="A17" s="25">
        <v>11</v>
      </c>
      <c r="B17" s="16" t="s">
        <v>31</v>
      </c>
      <c r="C17" s="48">
        <v>36087082.520000003</v>
      </c>
      <c r="D17" s="48">
        <v>6014513.75</v>
      </c>
      <c r="E17" s="48">
        <v>9560227.6199999992</v>
      </c>
      <c r="F17" s="49">
        <v>158.94999999999999</v>
      </c>
      <c r="G17" s="49">
        <v>26.49</v>
      </c>
      <c r="H17" s="49">
        <v>26526854.900000006</v>
      </c>
      <c r="I17" s="48">
        <v>61898.94</v>
      </c>
      <c r="J17" s="50">
        <v>583</v>
      </c>
      <c r="K17" s="51">
        <v>97.17</v>
      </c>
      <c r="L17" s="51">
        <v>125</v>
      </c>
      <c r="M17" s="49">
        <v>128.63999999999999</v>
      </c>
      <c r="N17" s="49">
        <v>21.44</v>
      </c>
      <c r="O17" s="52">
        <v>458</v>
      </c>
      <c r="Q17" s="17"/>
      <c r="R17" s="18"/>
      <c r="S17" s="18"/>
      <c r="T17" s="17"/>
      <c r="U17" s="18"/>
      <c r="V17" s="18"/>
      <c r="W17" s="19"/>
      <c r="X17" s="18"/>
      <c r="Y17" s="20"/>
      <c r="Z17" s="21"/>
      <c r="AA17" s="22"/>
      <c r="AB17" s="22"/>
      <c r="AC17" s="21"/>
      <c r="AD17" s="22"/>
      <c r="AE17" s="22"/>
      <c r="AF17" s="23"/>
      <c r="AG17" s="22"/>
      <c r="AH17" s="20"/>
      <c r="AJ17" s="24"/>
    </row>
    <row r="18" spans="1:130" s="26" customFormat="1" ht="49.5" customHeight="1" x14ac:dyDescent="0.35">
      <c r="A18" s="25">
        <v>12</v>
      </c>
      <c r="B18" s="16" t="s">
        <v>32</v>
      </c>
      <c r="C18" s="48">
        <v>2727121.75</v>
      </c>
      <c r="D18" s="48">
        <v>454520.29</v>
      </c>
      <c r="E18" s="48">
        <v>0</v>
      </c>
      <c r="F18" s="49">
        <v>0</v>
      </c>
      <c r="G18" s="49">
        <v>0</v>
      </c>
      <c r="H18" s="49">
        <v>2727121.75</v>
      </c>
      <c r="I18" s="48">
        <v>87971.67</v>
      </c>
      <c r="J18" s="50">
        <v>31</v>
      </c>
      <c r="K18" s="51">
        <v>5.17</v>
      </c>
      <c r="L18" s="51">
        <v>0</v>
      </c>
      <c r="M18" s="49">
        <v>0</v>
      </c>
      <c r="N18" s="49">
        <v>0</v>
      </c>
      <c r="O18" s="52">
        <v>31</v>
      </c>
      <c r="Q18" s="17"/>
      <c r="R18" s="18"/>
      <c r="S18" s="18"/>
      <c r="T18" s="17"/>
      <c r="U18" s="18"/>
      <c r="V18" s="18"/>
      <c r="W18" s="19"/>
      <c r="X18" s="18"/>
      <c r="Y18" s="20"/>
      <c r="Z18" s="21"/>
      <c r="AA18" s="22"/>
      <c r="AB18" s="22"/>
      <c r="AC18" s="21"/>
      <c r="AD18" s="22"/>
      <c r="AE18" s="22"/>
      <c r="AF18" s="23"/>
      <c r="AG18" s="22"/>
      <c r="AH18" s="20"/>
      <c r="AJ18" s="24"/>
    </row>
    <row r="19" spans="1:130" s="4" customFormat="1" ht="21.75" x14ac:dyDescent="0.3">
      <c r="A19" s="27"/>
      <c r="B19" s="28" t="s">
        <v>33</v>
      </c>
      <c r="C19" s="29">
        <v>928674781.34000015</v>
      </c>
      <c r="D19" s="29">
        <v>154779130.20999998</v>
      </c>
      <c r="E19" s="29">
        <v>107404867.08000001</v>
      </c>
      <c r="F19" s="30">
        <v>69.39</v>
      </c>
      <c r="G19" s="30">
        <v>11.57</v>
      </c>
      <c r="H19" s="30">
        <v>821269914.26000011</v>
      </c>
      <c r="I19" s="29">
        <v>71491.520000000004</v>
      </c>
      <c r="J19" s="31">
        <v>12990</v>
      </c>
      <c r="K19" s="32">
        <v>2165.0100000000002</v>
      </c>
      <c r="L19" s="32">
        <v>1534</v>
      </c>
      <c r="M19" s="30">
        <v>70.849999999999994</v>
      </c>
      <c r="N19" s="30">
        <v>11.81</v>
      </c>
      <c r="O19" s="32">
        <v>11456</v>
      </c>
      <c r="P19" s="2"/>
      <c r="Q19" s="13"/>
      <c r="R19" s="13"/>
      <c r="S19" s="13"/>
      <c r="T19" s="13"/>
      <c r="U19" s="13"/>
      <c r="V19" s="13"/>
      <c r="W19" s="14"/>
      <c r="X19" s="13"/>
      <c r="Y19" s="20" t="e">
        <v>#DIV/0!</v>
      </c>
      <c r="Z19" s="13"/>
      <c r="AA19" s="13"/>
      <c r="AB19" s="33"/>
      <c r="AC19" s="33"/>
      <c r="AD19" s="13"/>
      <c r="AE19" s="13"/>
      <c r="AF19" s="14"/>
      <c r="AG19" s="33"/>
      <c r="AH19" s="20" t="e">
        <v>#DIV/0!</v>
      </c>
      <c r="AI19" s="2"/>
      <c r="AJ19" s="24">
        <v>-1102596.57</v>
      </c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</row>
    <row r="20" spans="1:130" s="4" customFormat="1" ht="96.75" customHeight="1" x14ac:dyDescent="0.35">
      <c r="A20" s="34">
        <v>13</v>
      </c>
      <c r="B20" s="35" t="s">
        <v>34</v>
      </c>
      <c r="C20" s="48">
        <v>121555412.14</v>
      </c>
      <c r="D20" s="48">
        <v>20259235.359999999</v>
      </c>
      <c r="E20" s="48">
        <v>28329532.300000001</v>
      </c>
      <c r="F20" s="49">
        <v>139.84</v>
      </c>
      <c r="G20" s="49">
        <v>23.31</v>
      </c>
      <c r="H20" s="49">
        <v>93225879.840000004</v>
      </c>
      <c r="I20" s="48">
        <v>241181.37</v>
      </c>
      <c r="J20" s="50">
        <v>504</v>
      </c>
      <c r="K20" s="51">
        <v>84</v>
      </c>
      <c r="L20" s="51">
        <v>89</v>
      </c>
      <c r="M20" s="49">
        <v>105.95</v>
      </c>
      <c r="N20" s="49">
        <v>17.66</v>
      </c>
      <c r="O20" s="52">
        <v>415</v>
      </c>
      <c r="P20" s="2"/>
      <c r="Q20" s="17">
        <v>110</v>
      </c>
      <c r="R20" s="18">
        <v>110</v>
      </c>
      <c r="S20" s="13">
        <v>73</v>
      </c>
      <c r="T20" s="17">
        <v>220</v>
      </c>
      <c r="U20" s="18">
        <v>110</v>
      </c>
      <c r="V20" s="18">
        <v>37</v>
      </c>
      <c r="W20" s="19">
        <v>257</v>
      </c>
      <c r="X20" s="18">
        <v>-173</v>
      </c>
      <c r="Y20" s="20">
        <v>34.630000000000003</v>
      </c>
      <c r="Z20" s="21">
        <v>13004734.880000001</v>
      </c>
      <c r="AA20" s="22">
        <v>13004734.869999999</v>
      </c>
      <c r="AB20" s="22">
        <v>8669823.25</v>
      </c>
      <c r="AC20" s="21">
        <v>26009469.75</v>
      </c>
      <c r="AD20" s="22">
        <v>13004734.880000001</v>
      </c>
      <c r="AE20" s="22">
        <v>4334911.63</v>
      </c>
      <c r="AF20" s="23">
        <v>30344381.379999999</v>
      </c>
      <c r="AG20" s="22">
        <v>-10085146.02</v>
      </c>
      <c r="AH20" s="20">
        <v>93.36</v>
      </c>
      <c r="AI20" s="2"/>
      <c r="AJ20" s="24">
        <v>0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39.75" customHeight="1" x14ac:dyDescent="0.3">
      <c r="A21" s="36"/>
      <c r="B21" s="37" t="s">
        <v>35</v>
      </c>
      <c r="C21" s="38">
        <v>1050230193.4800001</v>
      </c>
      <c r="D21" s="38">
        <v>175038365.56999999</v>
      </c>
      <c r="E21" s="38">
        <v>135734399.38000003</v>
      </c>
      <c r="F21" s="39">
        <v>77.55</v>
      </c>
      <c r="G21" s="39">
        <v>12.92</v>
      </c>
      <c r="H21" s="39">
        <v>914495794.10000014</v>
      </c>
      <c r="I21" s="38">
        <v>77829.42</v>
      </c>
      <c r="J21" s="40">
        <v>13494</v>
      </c>
      <c r="K21" s="41">
        <v>2249.0100000000002</v>
      </c>
      <c r="L21" s="41">
        <v>1623</v>
      </c>
      <c r="M21" s="39">
        <v>72.17</v>
      </c>
      <c r="N21" s="39">
        <v>12.03</v>
      </c>
      <c r="O21" s="41">
        <v>11871</v>
      </c>
      <c r="P21" s="2"/>
      <c r="Z21" s="42" t="e">
        <v>#REF!</v>
      </c>
      <c r="AA21" s="42" t="e">
        <v>#REF!</v>
      </c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ht="95.25" customHeight="1" x14ac:dyDescent="0.3">
      <c r="A23" s="58" t="s">
        <v>36</v>
      </c>
      <c r="B23" s="59"/>
      <c r="C23" s="59"/>
      <c r="D23" s="60"/>
      <c r="E23" s="43">
        <v>70016.210000000006</v>
      </c>
      <c r="F23" s="44"/>
      <c r="G23" s="45"/>
      <c r="H23" s="45"/>
      <c r="I23" s="44"/>
      <c r="J23" s="44"/>
      <c r="K23" s="44"/>
      <c r="L23" s="46"/>
      <c r="M23" s="44"/>
      <c r="N23" s="44"/>
      <c r="O23" s="44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ht="91.5" customHeight="1" x14ac:dyDescent="0.3">
      <c r="A24" s="58" t="s">
        <v>37</v>
      </c>
      <c r="B24" s="59"/>
      <c r="C24" s="59"/>
      <c r="D24" s="60"/>
      <c r="E24" s="43">
        <v>83631.789999999994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</row>
  </sheetData>
  <mergeCells count="20"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A23:D23"/>
    <mergeCell ref="A24:D24"/>
    <mergeCell ref="H4:H5"/>
    <mergeCell ref="I4:I5"/>
    <mergeCell ref="J4:J5"/>
    <mergeCell ref="K4:K5"/>
    <mergeCell ref="L4:L5"/>
    <mergeCell ref="M4:M5"/>
  </mergeCells>
  <conditionalFormatting sqref="C9:O9 K18:O20 M21:O21 C18:J21">
    <cfRule type="cellIs" dxfId="11" priority="12" operator="lessThan">
      <formula>0</formula>
    </cfRule>
  </conditionalFormatting>
  <conditionalFormatting sqref="K21:L21">
    <cfRule type="cellIs" dxfId="10" priority="11" operator="lessThan">
      <formula>0</formula>
    </cfRule>
  </conditionalFormatting>
  <conditionalFormatting sqref="C8:O8">
    <cfRule type="cellIs" dxfId="9" priority="10" operator="lessThan">
      <formula>0</formula>
    </cfRule>
  </conditionalFormatting>
  <conditionalFormatting sqref="C7:O7">
    <cfRule type="cellIs" dxfId="8" priority="9" operator="lessThan">
      <formula>0</formula>
    </cfRule>
  </conditionalFormatting>
  <conditionalFormatting sqref="C10:O10">
    <cfRule type="cellIs" dxfId="7" priority="8" operator="lessThan">
      <formula>0</formula>
    </cfRule>
  </conditionalFormatting>
  <conditionalFormatting sqref="C11:O11">
    <cfRule type="cellIs" dxfId="6" priority="7" operator="lessThan">
      <formula>0</formula>
    </cfRule>
  </conditionalFormatting>
  <conditionalFormatting sqref="C15:O15">
    <cfRule type="cellIs" dxfId="5" priority="6" operator="lessThan">
      <formula>0</formula>
    </cfRule>
  </conditionalFormatting>
  <conditionalFormatting sqref="C12:O12">
    <cfRule type="cellIs" dxfId="4" priority="5" operator="lessThan">
      <formula>0</formula>
    </cfRule>
  </conditionalFormatting>
  <conditionalFormatting sqref="C13:O13">
    <cfRule type="cellIs" dxfId="3" priority="4" operator="lessThan">
      <formula>0</formula>
    </cfRule>
  </conditionalFormatting>
  <conditionalFormatting sqref="C14:O14">
    <cfRule type="cellIs" dxfId="2" priority="3" operator="lessThan">
      <formula>0</formula>
    </cfRule>
  </conditionalFormatting>
  <conditionalFormatting sqref="C16:O16">
    <cfRule type="cellIs" dxfId="1" priority="2" operator="lessThan">
      <formula>0</formula>
    </cfRule>
  </conditionalFormatting>
  <conditionalFormatting sqref="C17:O17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СВОД_2024_с_факт_ДС</vt:lpstr>
      <vt:lpstr>СВОД_2024_с_факт_ДС!Область_печати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2024-03-26T12:09:36Z</dcterms:created>
  <dcterms:modified xsi:type="dcterms:W3CDTF">2024-04-02T07:59:34Z</dcterms:modified>
</cp:coreProperties>
</file>